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AppData\Local\Temp\Rar$DIa2728.39220\"/>
    </mc:Choice>
  </mc:AlternateContent>
  <xr:revisionPtr revIDLastSave="0" documentId="13_ncr:1_{BDFE9624-5B01-4EBF-8524-58B569399F1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иложение 1" sheetId="1" r:id="rId1"/>
  </sheets>
  <definedNames>
    <definedName name="bbi1iepey541b3erm5gspvzrtk">#REF!</definedName>
    <definedName name="eaho2ejrtdbq5dbiou1fruoidk">#REF!</definedName>
    <definedName name="frupzostrx2engzlq5coj1izgc">#REF!</definedName>
    <definedName name="hxw0shfsad1bl0w3rcqndiwdqc">#REF!</definedName>
    <definedName name="idhebtridp4g55tiidmllpbcck">#REF!</definedName>
    <definedName name="ilgrxtqehl5ojfb14epb1v0vpk">#REF!</definedName>
    <definedName name="iukfigxpatbnff5s3qskal4gtw">#REF!</definedName>
    <definedName name="jbdrlm0jnl44bjyvb5parwosvs">#REF!</definedName>
    <definedName name="jmacmxvbgdblzh0tvh4m0gadvc">#REF!</definedName>
    <definedName name="lens0r1dzt0ivfvdjvc15ibd1c">#REF!</definedName>
    <definedName name="lzvlrjqro14zjenw2ueuj40zww">#REF!</definedName>
    <definedName name="miceqmminp2t5fkvq3dcp5azms">#REF!</definedName>
    <definedName name="muebv3fbrh0nbhfkcvkdiuichg">#REF!</definedName>
    <definedName name="oishsvraxpbc3jz3kk3m5zcwm0">#REF!</definedName>
    <definedName name="pf4ktio2ct2wb5lic4d0ij22zg">#REF!</definedName>
    <definedName name="qhgcjeqs4xbh5af0b0knrgslds">#REF!</definedName>
    <definedName name="qm1r2zbyvxaabczgs5nd53xmq4">#REF!</definedName>
    <definedName name="qunp1nijp1aaxbgswizf0lz200">#REF!</definedName>
    <definedName name="rcn525ywmx4pde1kn3aevp0dfk">#REF!</definedName>
    <definedName name="swpjxblu3dbu33cqzchc5hkk0w">#REF!</definedName>
    <definedName name="syjdhdk35p4nh3cjfxnviauzls">#REF!</definedName>
    <definedName name="t1iocfpqd13el1y2ekxnfpwstw">#REF!</definedName>
    <definedName name="tqwxsrwtrd3p34nrtmvfunozag">#REF!</definedName>
    <definedName name="u1m5vran2x1y11qx5xfu2j4tz4">#REF!</definedName>
    <definedName name="ua41amkhph5c1h53xxk2wbxxpk">#REF!</definedName>
    <definedName name="vm2ikyzfyl3c3f2vbofwexhk2c">#REF!</definedName>
    <definedName name="w1nehiloq13fdfxu13klcaopgw">#REF!</definedName>
    <definedName name="whvhn4kg25bcn2skpkb3bqydz4">#REF!</definedName>
    <definedName name="wqazcjs4o12a5adpyzuqhb5cko">#REF!</definedName>
    <definedName name="x50bwhcspt2rtgjg0vg0hfk2ns">#REF!</definedName>
    <definedName name="xfiudkw3z5aq3govpiyzsxyki0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8" i="1" l="1"/>
  <c r="D17" i="1" s="1"/>
  <c r="D16" i="1" s="1"/>
  <c r="E14" i="1"/>
  <c r="E13" i="1" s="1"/>
  <c r="E12" i="1" s="1"/>
  <c r="F14" i="1"/>
  <c r="F13" i="1" s="1"/>
  <c r="F12" i="1" s="1"/>
  <c r="D14" i="1"/>
  <c r="D13" i="1" s="1"/>
  <c r="D12" i="1" s="1"/>
  <c r="E18" i="1"/>
  <c r="E17" i="1" s="1"/>
  <c r="E16" i="1" s="1"/>
  <c r="F18" i="1"/>
  <c r="F17" i="1" s="1"/>
  <c r="F16" i="1" s="1"/>
  <c r="E22" i="1"/>
  <c r="E21" i="1" s="1"/>
  <c r="E20" i="1" s="1"/>
  <c r="F22" i="1"/>
  <c r="D22" i="1"/>
  <c r="E24" i="1"/>
  <c r="F24" i="1"/>
  <c r="F21" i="1" s="1"/>
  <c r="F20" i="1" s="1"/>
  <c r="D24" i="1"/>
  <c r="D21" i="1" l="1"/>
  <c r="D20" i="1" s="1"/>
  <c r="F11" i="1"/>
  <c r="F10" i="1" s="1"/>
  <c r="F26" i="1" s="1"/>
  <c r="E11" i="1"/>
  <c r="E10" i="1" s="1"/>
  <c r="E26" i="1" s="1"/>
  <c r="D11" i="1"/>
  <c r="D10" i="1" s="1"/>
  <c r="D26" i="1" s="1"/>
</calcChain>
</file>

<file path=xl/sharedStrings.xml><?xml version="1.0" encoding="utf-8"?>
<sst xmlns="http://schemas.openxmlformats.org/spreadsheetml/2006/main" count="45" uniqueCount="45">
  <si>
    <t>Приложение 1</t>
  </si>
  <si>
    <t>к решению Совета депутатов</t>
  </si>
  <si>
    <t>№ строки</t>
  </si>
  <si>
    <t>Источники внутреннего финансирования дефицитов бюджетов</t>
  </si>
  <si>
    <t>Увеличение остатков средств бюджета</t>
  </si>
  <si>
    <t>Увеличение прочих остатков денежных средств бюджетов</t>
  </si>
  <si>
    <t>Уменьшение остатков средств бюджетов</t>
  </si>
  <si>
    <t>Уменьшение прочих остатков средств бюджетов</t>
  </si>
  <si>
    <t>Уменьшение прочих  остатков денежных средств бюджетов</t>
  </si>
  <si>
    <r>
      <t xml:space="preserve">                                                                                                    </t>
    </r>
    <r>
      <rPr>
        <sz val="12"/>
        <rFont val="Times New Roman"/>
        <family val="1"/>
        <charset val="204"/>
      </rPr>
      <t>(рублей)</t>
    </r>
  </si>
  <si>
    <t>Наименование кода поступлений в бюджет, группы, подгруппы, статьи, подстатьи, элемента, подвида, аналитической группы вида источников финансирования дефицитов бюджетов</t>
  </si>
  <si>
    <t>2024 год</t>
  </si>
  <si>
    <t>Сумма</t>
  </si>
  <si>
    <t>Код</t>
  </si>
  <si>
    <t>Всего</t>
  </si>
  <si>
    <t>Изменение остатков средств на счетах по учету средств бюджетов</t>
  </si>
  <si>
    <t>Увеличение прочих остатков средств бюджетов</t>
  </si>
  <si>
    <t>Увеличение прочих остатков денежных средств бюджетов сельских поселений</t>
  </si>
  <si>
    <t>Уменьшение прочих остатков денежных средств бюджетов сельских поселений</t>
  </si>
  <si>
    <t>Бюджетные кредиты из других бюджетов бюджетной системы Российской Федерации</t>
  </si>
  <si>
    <t>Бюджетные кредиты из других бюджетов бюджетной системы Российской Федерации в валюте Российской Федерации</t>
  </si>
  <si>
    <t>Привлечение бюджетных кредитов из других бюджетов бюджетной системы Российской Федерации в валюте Российской Федерации</t>
  </si>
  <si>
    <t>Привлечение кредитов из других бюджетов бюджетной системы Российской Федерации бюджетами сельских поселений в валюте Российской Федерации</t>
  </si>
  <si>
    <t>Погашение бюджетных кредитов, полученных из других бюджетов бюджетной системы Российской Федерации в валюте Российской Федерации</t>
  </si>
  <si>
    <t>Погашение бюджетами сельских поселений кредитов из других бюджетов бюджетной системы Российской Федерации в валюте Российской Федерации</t>
  </si>
  <si>
    <t>2025 год</t>
  </si>
  <si>
    <t>813 01 00 00 00 00 0000 000</t>
  </si>
  <si>
    <t>813 01 05 00 00 00 0000 000</t>
  </si>
  <si>
    <t>813 01 05 00 00 00 0000 500</t>
  </si>
  <si>
    <t>813 01 05 02 00 00 0000 500</t>
  </si>
  <si>
    <t>813 01 05 02 01 00 0000 510</t>
  </si>
  <si>
    <t>813 01 05 02 01 10 0000 510</t>
  </si>
  <si>
    <t>813 01 05 00 00 00 0000 600</t>
  </si>
  <si>
    <t>813 01 05 02 00 00 0000 600</t>
  </si>
  <si>
    <t>813 01 05 02 01 00 0000 610</t>
  </si>
  <si>
    <t>813 01 05 02 01 10 0000 610</t>
  </si>
  <si>
    <t>813 01 03 00 00 00 0000 000</t>
  </si>
  <si>
    <t>813 01 03 01 00 00 0000 000</t>
  </si>
  <si>
    <t>813 01 03 01 00 00 0000 700</t>
  </si>
  <si>
    <t>813 01 03 01 00 10 0000 710</t>
  </si>
  <si>
    <t>813 01 03 01 00 00 0000 800</t>
  </si>
  <si>
    <t>813 01 03 01 00 10 0000 810</t>
  </si>
  <si>
    <t>Источники  внутреннего финансирования дефицита бюджета Знаменского сельсовета Минусинского района
в 2024 году и плановом периоде 2025-2026 годов</t>
  </si>
  <si>
    <t>2026 год</t>
  </si>
  <si>
    <t>от 20.02.2024 № 168-54-рс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</si>
</sst>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_-* #,##0.00\ _₽_-;\-* #,##0.00\ _₽_-;_-* &quot;-&quot;??\ _₽_-;_-@_-"/>
    <numFmt numFmtId="165" formatCode="_-* #,##0_р_._-;\-* #,##0_р_._-;_-* &quot;-&quot;_р_._-;_-@_-"/>
    <numFmt numFmtId="166" formatCode="_-* #,##0.00_р_._-;\-* #,##0.00_р_._-;_-* &quot;-&quot;??_р_._-;_-@_-"/>
    <numFmt numFmtId="167" formatCode="#,##0.0"/>
    <numFmt numFmtId="168" formatCode="_(* #,##0.00_);_(* \(#,##0.00\);_(* &quot;-&quot;??_);_(@_)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10"/>
      <name val="Arial Cyr"/>
      <charset val="204"/>
    </font>
    <font>
      <sz val="10"/>
      <name val="Arial Cyr"/>
      <family val="2"/>
      <charset val="204"/>
    </font>
    <font>
      <sz val="11"/>
      <color theme="1"/>
      <name val="Calibri"/>
      <family val="2"/>
      <scheme val="minor"/>
    </font>
    <font>
      <sz val="10"/>
      <name val="Helv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3">
    <xf numFmtId="0" fontId="0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6" fillId="0" borderId="0"/>
    <xf numFmtId="0" fontId="1" fillId="0" borderId="0"/>
    <xf numFmtId="0" fontId="2" fillId="0" borderId="0"/>
    <xf numFmtId="0" fontId="2" fillId="0" borderId="0"/>
    <xf numFmtId="0" fontId="7" fillId="0" borderId="0"/>
    <xf numFmtId="0" fontId="8" fillId="0" borderId="0"/>
    <xf numFmtId="0" fontId="9" fillId="0" borderId="0"/>
    <xf numFmtId="165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8" fontId="2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7" fillId="0" borderId="0" applyFont="0" applyFill="0" applyBorder="0" applyAlignment="0" applyProtection="0"/>
    <xf numFmtId="164" fontId="8" fillId="0" borderId="0" applyFont="0" applyFill="0" applyBorder="0" applyAlignment="0" applyProtection="0"/>
  </cellStyleXfs>
  <cellXfs count="24">
    <xf numFmtId="0" fontId="0" fillId="0" borderId="0" xfId="0"/>
    <xf numFmtId="0" fontId="3" fillId="2" borderId="0" xfId="1" applyFont="1" applyFill="1" applyAlignment="1">
      <alignment horizontal="center"/>
    </xf>
    <xf numFmtId="0" fontId="4" fillId="2" borderId="0" xfId="1" applyFont="1" applyFill="1"/>
    <xf numFmtId="0" fontId="4" fillId="2" borderId="0" xfId="1" applyFont="1" applyFill="1" applyAlignment="1">
      <alignment horizontal="right"/>
    </xf>
    <xf numFmtId="0" fontId="4" fillId="2" borderId="3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vertical="center"/>
    </xf>
    <xf numFmtId="0" fontId="4" fillId="2" borderId="3" xfId="1" applyFont="1" applyFill="1" applyBorder="1" applyAlignment="1">
      <alignment horizontal="center" vertical="top" wrapText="1"/>
    </xf>
    <xf numFmtId="0" fontId="4" fillId="2" borderId="3" xfId="1" applyFont="1" applyFill="1" applyBorder="1" applyAlignment="1">
      <alignment horizontal="justify" vertical="top" wrapText="1"/>
    </xf>
    <xf numFmtId="4" fontId="4" fillId="2" borderId="3" xfId="1" applyNumberFormat="1" applyFont="1" applyFill="1" applyBorder="1" applyAlignment="1">
      <alignment horizontal="right" vertical="top" wrapText="1"/>
    </xf>
    <xf numFmtId="0" fontId="4" fillId="0" borderId="3" xfId="1" applyFont="1" applyBorder="1" applyAlignment="1">
      <alignment horizontal="center" vertical="top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0" xfId="1" applyFont="1" applyFill="1" applyAlignment="1">
      <alignment horizontal="right" wrapText="1"/>
    </xf>
    <xf numFmtId="0" fontId="4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5" xfId="1" applyFont="1" applyFill="1" applyBorder="1" applyAlignment="1">
      <alignment horizontal="left" vertical="top" wrapText="1"/>
    </xf>
    <xf numFmtId="0" fontId="4" fillId="2" borderId="6" xfId="1" applyFont="1" applyFill="1" applyBorder="1" applyAlignment="1">
      <alignment horizontal="left" vertical="top" wrapText="1"/>
    </xf>
    <xf numFmtId="0" fontId="4" fillId="2" borderId="7" xfId="1" applyFont="1" applyFill="1" applyBorder="1" applyAlignment="1">
      <alignment horizontal="left" vertical="top" wrapText="1"/>
    </xf>
    <xf numFmtId="0" fontId="3" fillId="2" borderId="1" xfId="1" applyFont="1" applyFill="1" applyBorder="1" applyAlignment="1">
      <alignment horizontal="right" wrapText="1"/>
    </xf>
    <xf numFmtId="0" fontId="4" fillId="2" borderId="1" xfId="0" applyFont="1" applyFill="1" applyBorder="1" applyAlignment="1">
      <alignment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2" borderId="5" xfId="1" applyFont="1" applyFill="1" applyBorder="1" applyAlignment="1">
      <alignment horizontal="center" vertical="center" wrapText="1"/>
    </xf>
    <xf numFmtId="0" fontId="4" fillId="2" borderId="6" xfId="1" applyFont="1" applyFill="1" applyBorder="1" applyAlignment="1">
      <alignment horizontal="center" vertical="center" wrapText="1"/>
    </xf>
    <xf numFmtId="0" fontId="4" fillId="2" borderId="7" xfId="1" applyFont="1" applyFill="1" applyBorder="1" applyAlignment="1">
      <alignment horizontal="center" vertical="center" wrapText="1"/>
    </xf>
  </cellXfs>
  <cellStyles count="23">
    <cellStyle name="Обычный" xfId="0" builtinId="0"/>
    <cellStyle name="Обычный 2" xfId="1" xr:uid="{00000000-0005-0000-0000-000001000000}"/>
    <cellStyle name="Обычный 2 2" xfId="2" xr:uid="{00000000-0005-0000-0000-000002000000}"/>
    <cellStyle name="Обычный 2 2 2" xfId="3" xr:uid="{00000000-0005-0000-0000-000003000000}"/>
    <cellStyle name="Обычный 3" xfId="4" xr:uid="{00000000-0005-0000-0000-000004000000}"/>
    <cellStyle name="Обычный 3 2" xfId="5" xr:uid="{00000000-0005-0000-0000-000005000000}"/>
    <cellStyle name="Обычный 4" xfId="6" xr:uid="{00000000-0005-0000-0000-000006000000}"/>
    <cellStyle name="Обычный 4 2" xfId="7" xr:uid="{00000000-0005-0000-0000-000007000000}"/>
    <cellStyle name="Обычный 5" xfId="8" xr:uid="{00000000-0005-0000-0000-000008000000}"/>
    <cellStyle name="Обычный 5 2" xfId="9" xr:uid="{00000000-0005-0000-0000-000009000000}"/>
    <cellStyle name="Обычный 6" xfId="10" xr:uid="{00000000-0005-0000-0000-00000A000000}"/>
    <cellStyle name="Обычный 7" xfId="11" xr:uid="{00000000-0005-0000-0000-00000B000000}"/>
    <cellStyle name="Стиль 1" xfId="12" xr:uid="{00000000-0005-0000-0000-00000C000000}"/>
    <cellStyle name="Тысячи [0]_Лист1" xfId="13" xr:uid="{00000000-0005-0000-0000-00000D000000}"/>
    <cellStyle name="Тысячи_Лист1" xfId="14" xr:uid="{00000000-0005-0000-0000-00000E000000}"/>
    <cellStyle name="Финансовый 2" xfId="15" xr:uid="{00000000-0005-0000-0000-00000F000000}"/>
    <cellStyle name="Финансовый 2 2" xfId="16" xr:uid="{00000000-0005-0000-0000-000010000000}"/>
    <cellStyle name="Финансовый 2 2 2" xfId="17" xr:uid="{00000000-0005-0000-0000-000011000000}"/>
    <cellStyle name="Финансовый 2 3" xfId="18" xr:uid="{00000000-0005-0000-0000-000012000000}"/>
    <cellStyle name="Финансовый 2 4" xfId="19" xr:uid="{00000000-0005-0000-0000-000013000000}"/>
    <cellStyle name="Финансовый 3" xfId="20" xr:uid="{00000000-0005-0000-0000-000014000000}"/>
    <cellStyle name="Финансовый 4" xfId="21" xr:uid="{00000000-0005-0000-0000-000015000000}"/>
    <cellStyle name="Финансовый 5" xfId="22" xr:uid="{00000000-0005-0000-0000-000016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27"/>
  <sheetViews>
    <sheetView tabSelected="1" zoomScale="80" zoomScaleNormal="80" workbookViewId="0">
      <selection activeCell="A3" sqref="A3:F3"/>
    </sheetView>
  </sheetViews>
  <sheetFormatPr defaultRowHeight="15.75" x14ac:dyDescent="0.25"/>
  <cols>
    <col min="1" max="1" width="4.42578125" style="2" customWidth="1"/>
    <col min="2" max="2" width="31.85546875" style="2" customWidth="1"/>
    <col min="3" max="3" width="48" style="2" customWidth="1"/>
    <col min="4" max="4" width="17.7109375" style="2" customWidth="1"/>
    <col min="5" max="5" width="17.140625" style="2" customWidth="1"/>
    <col min="6" max="6" width="17.5703125" style="2" customWidth="1"/>
    <col min="7" max="255" width="9.140625" style="2"/>
    <col min="256" max="256" width="4.42578125" style="2" customWidth="1"/>
    <col min="257" max="257" width="22.5703125" style="2" customWidth="1"/>
    <col min="258" max="258" width="50" style="2" customWidth="1"/>
    <col min="259" max="259" width="14.5703125" style="2" customWidth="1"/>
    <col min="260" max="260" width="14.85546875" style="2" bestFit="1" customWidth="1"/>
    <col min="261" max="261" width="13.140625" style="2" customWidth="1"/>
    <col min="262" max="511" width="9.140625" style="2"/>
    <col min="512" max="512" width="4.42578125" style="2" customWidth="1"/>
    <col min="513" max="513" width="22.5703125" style="2" customWidth="1"/>
    <col min="514" max="514" width="50" style="2" customWidth="1"/>
    <col min="515" max="515" width="14.5703125" style="2" customWidth="1"/>
    <col min="516" max="516" width="14.85546875" style="2" bestFit="1" customWidth="1"/>
    <col min="517" max="517" width="13.140625" style="2" customWidth="1"/>
    <col min="518" max="767" width="9.140625" style="2"/>
    <col min="768" max="768" width="4.42578125" style="2" customWidth="1"/>
    <col min="769" max="769" width="22.5703125" style="2" customWidth="1"/>
    <col min="770" max="770" width="50" style="2" customWidth="1"/>
    <col min="771" max="771" width="14.5703125" style="2" customWidth="1"/>
    <col min="772" max="772" width="14.85546875" style="2" bestFit="1" customWidth="1"/>
    <col min="773" max="773" width="13.140625" style="2" customWidth="1"/>
    <col min="774" max="1023" width="9.140625" style="2"/>
    <col min="1024" max="1024" width="4.42578125" style="2" customWidth="1"/>
    <col min="1025" max="1025" width="22.5703125" style="2" customWidth="1"/>
    <col min="1026" max="1026" width="50" style="2" customWidth="1"/>
    <col min="1027" max="1027" width="14.5703125" style="2" customWidth="1"/>
    <col min="1028" max="1028" width="14.85546875" style="2" bestFit="1" customWidth="1"/>
    <col min="1029" max="1029" width="13.140625" style="2" customWidth="1"/>
    <col min="1030" max="1279" width="9.140625" style="2"/>
    <col min="1280" max="1280" width="4.42578125" style="2" customWidth="1"/>
    <col min="1281" max="1281" width="22.5703125" style="2" customWidth="1"/>
    <col min="1282" max="1282" width="50" style="2" customWidth="1"/>
    <col min="1283" max="1283" width="14.5703125" style="2" customWidth="1"/>
    <col min="1284" max="1284" width="14.85546875" style="2" bestFit="1" customWidth="1"/>
    <col min="1285" max="1285" width="13.140625" style="2" customWidth="1"/>
    <col min="1286" max="1535" width="9.140625" style="2"/>
    <col min="1536" max="1536" width="4.42578125" style="2" customWidth="1"/>
    <col min="1537" max="1537" width="22.5703125" style="2" customWidth="1"/>
    <col min="1538" max="1538" width="50" style="2" customWidth="1"/>
    <col min="1539" max="1539" width="14.5703125" style="2" customWidth="1"/>
    <col min="1540" max="1540" width="14.85546875" style="2" bestFit="1" customWidth="1"/>
    <col min="1541" max="1541" width="13.140625" style="2" customWidth="1"/>
    <col min="1542" max="1791" width="9.140625" style="2"/>
    <col min="1792" max="1792" width="4.42578125" style="2" customWidth="1"/>
    <col min="1793" max="1793" width="22.5703125" style="2" customWidth="1"/>
    <col min="1794" max="1794" width="50" style="2" customWidth="1"/>
    <col min="1795" max="1795" width="14.5703125" style="2" customWidth="1"/>
    <col min="1796" max="1796" width="14.85546875" style="2" bestFit="1" customWidth="1"/>
    <col min="1797" max="1797" width="13.140625" style="2" customWidth="1"/>
    <col min="1798" max="2047" width="9.140625" style="2"/>
    <col min="2048" max="2048" width="4.42578125" style="2" customWidth="1"/>
    <col min="2049" max="2049" width="22.5703125" style="2" customWidth="1"/>
    <col min="2050" max="2050" width="50" style="2" customWidth="1"/>
    <col min="2051" max="2051" width="14.5703125" style="2" customWidth="1"/>
    <col min="2052" max="2052" width="14.85546875" style="2" bestFit="1" customWidth="1"/>
    <col min="2053" max="2053" width="13.140625" style="2" customWidth="1"/>
    <col min="2054" max="2303" width="9.140625" style="2"/>
    <col min="2304" max="2304" width="4.42578125" style="2" customWidth="1"/>
    <col min="2305" max="2305" width="22.5703125" style="2" customWidth="1"/>
    <col min="2306" max="2306" width="50" style="2" customWidth="1"/>
    <col min="2307" max="2307" width="14.5703125" style="2" customWidth="1"/>
    <col min="2308" max="2308" width="14.85546875" style="2" bestFit="1" customWidth="1"/>
    <col min="2309" max="2309" width="13.140625" style="2" customWidth="1"/>
    <col min="2310" max="2559" width="9.140625" style="2"/>
    <col min="2560" max="2560" width="4.42578125" style="2" customWidth="1"/>
    <col min="2561" max="2561" width="22.5703125" style="2" customWidth="1"/>
    <col min="2562" max="2562" width="50" style="2" customWidth="1"/>
    <col min="2563" max="2563" width="14.5703125" style="2" customWidth="1"/>
    <col min="2564" max="2564" width="14.85546875" style="2" bestFit="1" customWidth="1"/>
    <col min="2565" max="2565" width="13.140625" style="2" customWidth="1"/>
    <col min="2566" max="2815" width="9.140625" style="2"/>
    <col min="2816" max="2816" width="4.42578125" style="2" customWidth="1"/>
    <col min="2817" max="2817" width="22.5703125" style="2" customWidth="1"/>
    <col min="2818" max="2818" width="50" style="2" customWidth="1"/>
    <col min="2819" max="2819" width="14.5703125" style="2" customWidth="1"/>
    <col min="2820" max="2820" width="14.85546875" style="2" bestFit="1" customWidth="1"/>
    <col min="2821" max="2821" width="13.140625" style="2" customWidth="1"/>
    <col min="2822" max="3071" width="9.140625" style="2"/>
    <col min="3072" max="3072" width="4.42578125" style="2" customWidth="1"/>
    <col min="3073" max="3073" width="22.5703125" style="2" customWidth="1"/>
    <col min="3074" max="3074" width="50" style="2" customWidth="1"/>
    <col min="3075" max="3075" width="14.5703125" style="2" customWidth="1"/>
    <col min="3076" max="3076" width="14.85546875" style="2" bestFit="1" customWidth="1"/>
    <col min="3077" max="3077" width="13.140625" style="2" customWidth="1"/>
    <col min="3078" max="3327" width="9.140625" style="2"/>
    <col min="3328" max="3328" width="4.42578125" style="2" customWidth="1"/>
    <col min="3329" max="3329" width="22.5703125" style="2" customWidth="1"/>
    <col min="3330" max="3330" width="50" style="2" customWidth="1"/>
    <col min="3331" max="3331" width="14.5703125" style="2" customWidth="1"/>
    <col min="3332" max="3332" width="14.85546875" style="2" bestFit="1" customWidth="1"/>
    <col min="3333" max="3333" width="13.140625" style="2" customWidth="1"/>
    <col min="3334" max="3583" width="9.140625" style="2"/>
    <col min="3584" max="3584" width="4.42578125" style="2" customWidth="1"/>
    <col min="3585" max="3585" width="22.5703125" style="2" customWidth="1"/>
    <col min="3586" max="3586" width="50" style="2" customWidth="1"/>
    <col min="3587" max="3587" width="14.5703125" style="2" customWidth="1"/>
    <col min="3588" max="3588" width="14.85546875" style="2" bestFit="1" customWidth="1"/>
    <col min="3589" max="3589" width="13.140625" style="2" customWidth="1"/>
    <col min="3590" max="3839" width="9.140625" style="2"/>
    <col min="3840" max="3840" width="4.42578125" style="2" customWidth="1"/>
    <col min="3841" max="3841" width="22.5703125" style="2" customWidth="1"/>
    <col min="3842" max="3842" width="50" style="2" customWidth="1"/>
    <col min="3843" max="3843" width="14.5703125" style="2" customWidth="1"/>
    <col min="3844" max="3844" width="14.85546875" style="2" bestFit="1" customWidth="1"/>
    <col min="3845" max="3845" width="13.140625" style="2" customWidth="1"/>
    <col min="3846" max="4095" width="9.140625" style="2"/>
    <col min="4096" max="4096" width="4.42578125" style="2" customWidth="1"/>
    <col min="4097" max="4097" width="22.5703125" style="2" customWidth="1"/>
    <col min="4098" max="4098" width="50" style="2" customWidth="1"/>
    <col min="4099" max="4099" width="14.5703125" style="2" customWidth="1"/>
    <col min="4100" max="4100" width="14.85546875" style="2" bestFit="1" customWidth="1"/>
    <col min="4101" max="4101" width="13.140625" style="2" customWidth="1"/>
    <col min="4102" max="4351" width="9.140625" style="2"/>
    <col min="4352" max="4352" width="4.42578125" style="2" customWidth="1"/>
    <col min="4353" max="4353" width="22.5703125" style="2" customWidth="1"/>
    <col min="4354" max="4354" width="50" style="2" customWidth="1"/>
    <col min="4355" max="4355" width="14.5703125" style="2" customWidth="1"/>
    <col min="4356" max="4356" width="14.85546875" style="2" bestFit="1" customWidth="1"/>
    <col min="4357" max="4357" width="13.140625" style="2" customWidth="1"/>
    <col min="4358" max="4607" width="9.140625" style="2"/>
    <col min="4608" max="4608" width="4.42578125" style="2" customWidth="1"/>
    <col min="4609" max="4609" width="22.5703125" style="2" customWidth="1"/>
    <col min="4610" max="4610" width="50" style="2" customWidth="1"/>
    <col min="4611" max="4611" width="14.5703125" style="2" customWidth="1"/>
    <col min="4612" max="4612" width="14.85546875" style="2" bestFit="1" customWidth="1"/>
    <col min="4613" max="4613" width="13.140625" style="2" customWidth="1"/>
    <col min="4614" max="4863" width="9.140625" style="2"/>
    <col min="4864" max="4864" width="4.42578125" style="2" customWidth="1"/>
    <col min="4865" max="4865" width="22.5703125" style="2" customWidth="1"/>
    <col min="4866" max="4866" width="50" style="2" customWidth="1"/>
    <col min="4867" max="4867" width="14.5703125" style="2" customWidth="1"/>
    <col min="4868" max="4868" width="14.85546875" style="2" bestFit="1" customWidth="1"/>
    <col min="4869" max="4869" width="13.140625" style="2" customWidth="1"/>
    <col min="4870" max="5119" width="9.140625" style="2"/>
    <col min="5120" max="5120" width="4.42578125" style="2" customWidth="1"/>
    <col min="5121" max="5121" width="22.5703125" style="2" customWidth="1"/>
    <col min="5122" max="5122" width="50" style="2" customWidth="1"/>
    <col min="5123" max="5123" width="14.5703125" style="2" customWidth="1"/>
    <col min="5124" max="5124" width="14.85546875" style="2" bestFit="1" customWidth="1"/>
    <col min="5125" max="5125" width="13.140625" style="2" customWidth="1"/>
    <col min="5126" max="5375" width="9.140625" style="2"/>
    <col min="5376" max="5376" width="4.42578125" style="2" customWidth="1"/>
    <col min="5377" max="5377" width="22.5703125" style="2" customWidth="1"/>
    <col min="5378" max="5378" width="50" style="2" customWidth="1"/>
    <col min="5379" max="5379" width="14.5703125" style="2" customWidth="1"/>
    <col min="5380" max="5380" width="14.85546875" style="2" bestFit="1" customWidth="1"/>
    <col min="5381" max="5381" width="13.140625" style="2" customWidth="1"/>
    <col min="5382" max="5631" width="9.140625" style="2"/>
    <col min="5632" max="5632" width="4.42578125" style="2" customWidth="1"/>
    <col min="5633" max="5633" width="22.5703125" style="2" customWidth="1"/>
    <col min="5634" max="5634" width="50" style="2" customWidth="1"/>
    <col min="5635" max="5635" width="14.5703125" style="2" customWidth="1"/>
    <col min="5636" max="5636" width="14.85546875" style="2" bestFit="1" customWidth="1"/>
    <col min="5637" max="5637" width="13.140625" style="2" customWidth="1"/>
    <col min="5638" max="5887" width="9.140625" style="2"/>
    <col min="5888" max="5888" width="4.42578125" style="2" customWidth="1"/>
    <col min="5889" max="5889" width="22.5703125" style="2" customWidth="1"/>
    <col min="5890" max="5890" width="50" style="2" customWidth="1"/>
    <col min="5891" max="5891" width="14.5703125" style="2" customWidth="1"/>
    <col min="5892" max="5892" width="14.85546875" style="2" bestFit="1" customWidth="1"/>
    <col min="5893" max="5893" width="13.140625" style="2" customWidth="1"/>
    <col min="5894" max="6143" width="9.140625" style="2"/>
    <col min="6144" max="6144" width="4.42578125" style="2" customWidth="1"/>
    <col min="6145" max="6145" width="22.5703125" style="2" customWidth="1"/>
    <col min="6146" max="6146" width="50" style="2" customWidth="1"/>
    <col min="6147" max="6147" width="14.5703125" style="2" customWidth="1"/>
    <col min="6148" max="6148" width="14.85546875" style="2" bestFit="1" customWidth="1"/>
    <col min="6149" max="6149" width="13.140625" style="2" customWidth="1"/>
    <col min="6150" max="6399" width="9.140625" style="2"/>
    <col min="6400" max="6400" width="4.42578125" style="2" customWidth="1"/>
    <col min="6401" max="6401" width="22.5703125" style="2" customWidth="1"/>
    <col min="6402" max="6402" width="50" style="2" customWidth="1"/>
    <col min="6403" max="6403" width="14.5703125" style="2" customWidth="1"/>
    <col min="6404" max="6404" width="14.85546875" style="2" bestFit="1" customWidth="1"/>
    <col min="6405" max="6405" width="13.140625" style="2" customWidth="1"/>
    <col min="6406" max="6655" width="9.140625" style="2"/>
    <col min="6656" max="6656" width="4.42578125" style="2" customWidth="1"/>
    <col min="6657" max="6657" width="22.5703125" style="2" customWidth="1"/>
    <col min="6658" max="6658" width="50" style="2" customWidth="1"/>
    <col min="6659" max="6659" width="14.5703125" style="2" customWidth="1"/>
    <col min="6660" max="6660" width="14.85546875" style="2" bestFit="1" customWidth="1"/>
    <col min="6661" max="6661" width="13.140625" style="2" customWidth="1"/>
    <col min="6662" max="6911" width="9.140625" style="2"/>
    <col min="6912" max="6912" width="4.42578125" style="2" customWidth="1"/>
    <col min="6913" max="6913" width="22.5703125" style="2" customWidth="1"/>
    <col min="6914" max="6914" width="50" style="2" customWidth="1"/>
    <col min="6915" max="6915" width="14.5703125" style="2" customWidth="1"/>
    <col min="6916" max="6916" width="14.85546875" style="2" bestFit="1" customWidth="1"/>
    <col min="6917" max="6917" width="13.140625" style="2" customWidth="1"/>
    <col min="6918" max="7167" width="9.140625" style="2"/>
    <col min="7168" max="7168" width="4.42578125" style="2" customWidth="1"/>
    <col min="7169" max="7169" width="22.5703125" style="2" customWidth="1"/>
    <col min="7170" max="7170" width="50" style="2" customWidth="1"/>
    <col min="7171" max="7171" width="14.5703125" style="2" customWidth="1"/>
    <col min="7172" max="7172" width="14.85546875" style="2" bestFit="1" customWidth="1"/>
    <col min="7173" max="7173" width="13.140625" style="2" customWidth="1"/>
    <col min="7174" max="7423" width="9.140625" style="2"/>
    <col min="7424" max="7424" width="4.42578125" style="2" customWidth="1"/>
    <col min="7425" max="7425" width="22.5703125" style="2" customWidth="1"/>
    <col min="7426" max="7426" width="50" style="2" customWidth="1"/>
    <col min="7427" max="7427" width="14.5703125" style="2" customWidth="1"/>
    <col min="7428" max="7428" width="14.85546875" style="2" bestFit="1" customWidth="1"/>
    <col min="7429" max="7429" width="13.140625" style="2" customWidth="1"/>
    <col min="7430" max="7679" width="9.140625" style="2"/>
    <col min="7680" max="7680" width="4.42578125" style="2" customWidth="1"/>
    <col min="7681" max="7681" width="22.5703125" style="2" customWidth="1"/>
    <col min="7682" max="7682" width="50" style="2" customWidth="1"/>
    <col min="7683" max="7683" width="14.5703125" style="2" customWidth="1"/>
    <col min="7684" max="7684" width="14.85546875" style="2" bestFit="1" customWidth="1"/>
    <col min="7685" max="7685" width="13.140625" style="2" customWidth="1"/>
    <col min="7686" max="7935" width="9.140625" style="2"/>
    <col min="7936" max="7936" width="4.42578125" style="2" customWidth="1"/>
    <col min="7937" max="7937" width="22.5703125" style="2" customWidth="1"/>
    <col min="7938" max="7938" width="50" style="2" customWidth="1"/>
    <col min="7939" max="7939" width="14.5703125" style="2" customWidth="1"/>
    <col min="7940" max="7940" width="14.85546875" style="2" bestFit="1" customWidth="1"/>
    <col min="7941" max="7941" width="13.140625" style="2" customWidth="1"/>
    <col min="7942" max="8191" width="9.140625" style="2"/>
    <col min="8192" max="8192" width="4.42578125" style="2" customWidth="1"/>
    <col min="8193" max="8193" width="22.5703125" style="2" customWidth="1"/>
    <col min="8194" max="8194" width="50" style="2" customWidth="1"/>
    <col min="8195" max="8195" width="14.5703125" style="2" customWidth="1"/>
    <col min="8196" max="8196" width="14.85546875" style="2" bestFit="1" customWidth="1"/>
    <col min="8197" max="8197" width="13.140625" style="2" customWidth="1"/>
    <col min="8198" max="8447" width="9.140625" style="2"/>
    <col min="8448" max="8448" width="4.42578125" style="2" customWidth="1"/>
    <col min="8449" max="8449" width="22.5703125" style="2" customWidth="1"/>
    <col min="8450" max="8450" width="50" style="2" customWidth="1"/>
    <col min="8451" max="8451" width="14.5703125" style="2" customWidth="1"/>
    <col min="8452" max="8452" width="14.85546875" style="2" bestFit="1" customWidth="1"/>
    <col min="8453" max="8453" width="13.140625" style="2" customWidth="1"/>
    <col min="8454" max="8703" width="9.140625" style="2"/>
    <col min="8704" max="8704" width="4.42578125" style="2" customWidth="1"/>
    <col min="8705" max="8705" width="22.5703125" style="2" customWidth="1"/>
    <col min="8706" max="8706" width="50" style="2" customWidth="1"/>
    <col min="8707" max="8707" width="14.5703125" style="2" customWidth="1"/>
    <col min="8708" max="8708" width="14.85546875" style="2" bestFit="1" customWidth="1"/>
    <col min="8709" max="8709" width="13.140625" style="2" customWidth="1"/>
    <col min="8710" max="8959" width="9.140625" style="2"/>
    <col min="8960" max="8960" width="4.42578125" style="2" customWidth="1"/>
    <col min="8961" max="8961" width="22.5703125" style="2" customWidth="1"/>
    <col min="8962" max="8962" width="50" style="2" customWidth="1"/>
    <col min="8963" max="8963" width="14.5703125" style="2" customWidth="1"/>
    <col min="8964" max="8964" width="14.85546875" style="2" bestFit="1" customWidth="1"/>
    <col min="8965" max="8965" width="13.140625" style="2" customWidth="1"/>
    <col min="8966" max="9215" width="9.140625" style="2"/>
    <col min="9216" max="9216" width="4.42578125" style="2" customWidth="1"/>
    <col min="9217" max="9217" width="22.5703125" style="2" customWidth="1"/>
    <col min="9218" max="9218" width="50" style="2" customWidth="1"/>
    <col min="9219" max="9219" width="14.5703125" style="2" customWidth="1"/>
    <col min="9220" max="9220" width="14.85546875" style="2" bestFit="1" customWidth="1"/>
    <col min="9221" max="9221" width="13.140625" style="2" customWidth="1"/>
    <col min="9222" max="9471" width="9.140625" style="2"/>
    <col min="9472" max="9472" width="4.42578125" style="2" customWidth="1"/>
    <col min="9473" max="9473" width="22.5703125" style="2" customWidth="1"/>
    <col min="9474" max="9474" width="50" style="2" customWidth="1"/>
    <col min="9475" max="9475" width="14.5703125" style="2" customWidth="1"/>
    <col min="9476" max="9476" width="14.85546875" style="2" bestFit="1" customWidth="1"/>
    <col min="9477" max="9477" width="13.140625" style="2" customWidth="1"/>
    <col min="9478" max="9727" width="9.140625" style="2"/>
    <col min="9728" max="9728" width="4.42578125" style="2" customWidth="1"/>
    <col min="9729" max="9729" width="22.5703125" style="2" customWidth="1"/>
    <col min="9730" max="9730" width="50" style="2" customWidth="1"/>
    <col min="9731" max="9731" width="14.5703125" style="2" customWidth="1"/>
    <col min="9732" max="9732" width="14.85546875" style="2" bestFit="1" customWidth="1"/>
    <col min="9733" max="9733" width="13.140625" style="2" customWidth="1"/>
    <col min="9734" max="9983" width="9.140625" style="2"/>
    <col min="9984" max="9984" width="4.42578125" style="2" customWidth="1"/>
    <col min="9985" max="9985" width="22.5703125" style="2" customWidth="1"/>
    <col min="9986" max="9986" width="50" style="2" customWidth="1"/>
    <col min="9987" max="9987" width="14.5703125" style="2" customWidth="1"/>
    <col min="9988" max="9988" width="14.85546875" style="2" bestFit="1" customWidth="1"/>
    <col min="9989" max="9989" width="13.140625" style="2" customWidth="1"/>
    <col min="9990" max="10239" width="9.140625" style="2"/>
    <col min="10240" max="10240" width="4.42578125" style="2" customWidth="1"/>
    <col min="10241" max="10241" width="22.5703125" style="2" customWidth="1"/>
    <col min="10242" max="10242" width="50" style="2" customWidth="1"/>
    <col min="10243" max="10243" width="14.5703125" style="2" customWidth="1"/>
    <col min="10244" max="10244" width="14.85546875" style="2" bestFit="1" customWidth="1"/>
    <col min="10245" max="10245" width="13.140625" style="2" customWidth="1"/>
    <col min="10246" max="10495" width="9.140625" style="2"/>
    <col min="10496" max="10496" width="4.42578125" style="2" customWidth="1"/>
    <col min="10497" max="10497" width="22.5703125" style="2" customWidth="1"/>
    <col min="10498" max="10498" width="50" style="2" customWidth="1"/>
    <col min="10499" max="10499" width="14.5703125" style="2" customWidth="1"/>
    <col min="10500" max="10500" width="14.85546875" style="2" bestFit="1" customWidth="1"/>
    <col min="10501" max="10501" width="13.140625" style="2" customWidth="1"/>
    <col min="10502" max="10751" width="9.140625" style="2"/>
    <col min="10752" max="10752" width="4.42578125" style="2" customWidth="1"/>
    <col min="10753" max="10753" width="22.5703125" style="2" customWidth="1"/>
    <col min="10754" max="10754" width="50" style="2" customWidth="1"/>
    <col min="10755" max="10755" width="14.5703125" style="2" customWidth="1"/>
    <col min="10756" max="10756" width="14.85546875" style="2" bestFit="1" customWidth="1"/>
    <col min="10757" max="10757" width="13.140625" style="2" customWidth="1"/>
    <col min="10758" max="11007" width="9.140625" style="2"/>
    <col min="11008" max="11008" width="4.42578125" style="2" customWidth="1"/>
    <col min="11009" max="11009" width="22.5703125" style="2" customWidth="1"/>
    <col min="11010" max="11010" width="50" style="2" customWidth="1"/>
    <col min="11011" max="11011" width="14.5703125" style="2" customWidth="1"/>
    <col min="11012" max="11012" width="14.85546875" style="2" bestFit="1" customWidth="1"/>
    <col min="11013" max="11013" width="13.140625" style="2" customWidth="1"/>
    <col min="11014" max="11263" width="9.140625" style="2"/>
    <col min="11264" max="11264" width="4.42578125" style="2" customWidth="1"/>
    <col min="11265" max="11265" width="22.5703125" style="2" customWidth="1"/>
    <col min="11266" max="11266" width="50" style="2" customWidth="1"/>
    <col min="11267" max="11267" width="14.5703125" style="2" customWidth="1"/>
    <col min="11268" max="11268" width="14.85546875" style="2" bestFit="1" customWidth="1"/>
    <col min="11269" max="11269" width="13.140625" style="2" customWidth="1"/>
    <col min="11270" max="11519" width="9.140625" style="2"/>
    <col min="11520" max="11520" width="4.42578125" style="2" customWidth="1"/>
    <col min="11521" max="11521" width="22.5703125" style="2" customWidth="1"/>
    <col min="11522" max="11522" width="50" style="2" customWidth="1"/>
    <col min="11523" max="11523" width="14.5703125" style="2" customWidth="1"/>
    <col min="11524" max="11524" width="14.85546875" style="2" bestFit="1" customWidth="1"/>
    <col min="11525" max="11525" width="13.140625" style="2" customWidth="1"/>
    <col min="11526" max="11775" width="9.140625" style="2"/>
    <col min="11776" max="11776" width="4.42578125" style="2" customWidth="1"/>
    <col min="11777" max="11777" width="22.5703125" style="2" customWidth="1"/>
    <col min="11778" max="11778" width="50" style="2" customWidth="1"/>
    <col min="11779" max="11779" width="14.5703125" style="2" customWidth="1"/>
    <col min="11780" max="11780" width="14.85546875" style="2" bestFit="1" customWidth="1"/>
    <col min="11781" max="11781" width="13.140625" style="2" customWidth="1"/>
    <col min="11782" max="12031" width="9.140625" style="2"/>
    <col min="12032" max="12032" width="4.42578125" style="2" customWidth="1"/>
    <col min="12033" max="12033" width="22.5703125" style="2" customWidth="1"/>
    <col min="12034" max="12034" width="50" style="2" customWidth="1"/>
    <col min="12035" max="12035" width="14.5703125" style="2" customWidth="1"/>
    <col min="12036" max="12036" width="14.85546875" style="2" bestFit="1" customWidth="1"/>
    <col min="12037" max="12037" width="13.140625" style="2" customWidth="1"/>
    <col min="12038" max="12287" width="9.140625" style="2"/>
    <col min="12288" max="12288" width="4.42578125" style="2" customWidth="1"/>
    <col min="12289" max="12289" width="22.5703125" style="2" customWidth="1"/>
    <col min="12290" max="12290" width="50" style="2" customWidth="1"/>
    <col min="12291" max="12291" width="14.5703125" style="2" customWidth="1"/>
    <col min="12292" max="12292" width="14.85546875" style="2" bestFit="1" customWidth="1"/>
    <col min="12293" max="12293" width="13.140625" style="2" customWidth="1"/>
    <col min="12294" max="12543" width="9.140625" style="2"/>
    <col min="12544" max="12544" width="4.42578125" style="2" customWidth="1"/>
    <col min="12545" max="12545" width="22.5703125" style="2" customWidth="1"/>
    <col min="12546" max="12546" width="50" style="2" customWidth="1"/>
    <col min="12547" max="12547" width="14.5703125" style="2" customWidth="1"/>
    <col min="12548" max="12548" width="14.85546875" style="2" bestFit="1" customWidth="1"/>
    <col min="12549" max="12549" width="13.140625" style="2" customWidth="1"/>
    <col min="12550" max="12799" width="9.140625" style="2"/>
    <col min="12800" max="12800" width="4.42578125" style="2" customWidth="1"/>
    <col min="12801" max="12801" width="22.5703125" style="2" customWidth="1"/>
    <col min="12802" max="12802" width="50" style="2" customWidth="1"/>
    <col min="12803" max="12803" width="14.5703125" style="2" customWidth="1"/>
    <col min="12804" max="12804" width="14.85546875" style="2" bestFit="1" customWidth="1"/>
    <col min="12805" max="12805" width="13.140625" style="2" customWidth="1"/>
    <col min="12806" max="13055" width="9.140625" style="2"/>
    <col min="13056" max="13056" width="4.42578125" style="2" customWidth="1"/>
    <col min="13057" max="13057" width="22.5703125" style="2" customWidth="1"/>
    <col min="13058" max="13058" width="50" style="2" customWidth="1"/>
    <col min="13059" max="13059" width="14.5703125" style="2" customWidth="1"/>
    <col min="13060" max="13060" width="14.85546875" style="2" bestFit="1" customWidth="1"/>
    <col min="13061" max="13061" width="13.140625" style="2" customWidth="1"/>
    <col min="13062" max="13311" width="9.140625" style="2"/>
    <col min="13312" max="13312" width="4.42578125" style="2" customWidth="1"/>
    <col min="13313" max="13313" width="22.5703125" style="2" customWidth="1"/>
    <col min="13314" max="13314" width="50" style="2" customWidth="1"/>
    <col min="13315" max="13315" width="14.5703125" style="2" customWidth="1"/>
    <col min="13316" max="13316" width="14.85546875" style="2" bestFit="1" customWidth="1"/>
    <col min="13317" max="13317" width="13.140625" style="2" customWidth="1"/>
    <col min="13318" max="13567" width="9.140625" style="2"/>
    <col min="13568" max="13568" width="4.42578125" style="2" customWidth="1"/>
    <col min="13569" max="13569" width="22.5703125" style="2" customWidth="1"/>
    <col min="13570" max="13570" width="50" style="2" customWidth="1"/>
    <col min="13571" max="13571" width="14.5703125" style="2" customWidth="1"/>
    <col min="13572" max="13572" width="14.85546875" style="2" bestFit="1" customWidth="1"/>
    <col min="13573" max="13573" width="13.140625" style="2" customWidth="1"/>
    <col min="13574" max="13823" width="9.140625" style="2"/>
    <col min="13824" max="13824" width="4.42578125" style="2" customWidth="1"/>
    <col min="13825" max="13825" width="22.5703125" style="2" customWidth="1"/>
    <col min="13826" max="13826" width="50" style="2" customWidth="1"/>
    <col min="13827" max="13827" width="14.5703125" style="2" customWidth="1"/>
    <col min="13828" max="13828" width="14.85546875" style="2" bestFit="1" customWidth="1"/>
    <col min="13829" max="13829" width="13.140625" style="2" customWidth="1"/>
    <col min="13830" max="14079" width="9.140625" style="2"/>
    <col min="14080" max="14080" width="4.42578125" style="2" customWidth="1"/>
    <col min="14081" max="14081" width="22.5703125" style="2" customWidth="1"/>
    <col min="14082" max="14082" width="50" style="2" customWidth="1"/>
    <col min="14083" max="14083" width="14.5703125" style="2" customWidth="1"/>
    <col min="14084" max="14084" width="14.85546875" style="2" bestFit="1" customWidth="1"/>
    <col min="14085" max="14085" width="13.140625" style="2" customWidth="1"/>
    <col min="14086" max="14335" width="9.140625" style="2"/>
    <col min="14336" max="14336" width="4.42578125" style="2" customWidth="1"/>
    <col min="14337" max="14337" width="22.5703125" style="2" customWidth="1"/>
    <col min="14338" max="14338" width="50" style="2" customWidth="1"/>
    <col min="14339" max="14339" width="14.5703125" style="2" customWidth="1"/>
    <col min="14340" max="14340" width="14.85546875" style="2" bestFit="1" customWidth="1"/>
    <col min="14341" max="14341" width="13.140625" style="2" customWidth="1"/>
    <col min="14342" max="14591" width="9.140625" style="2"/>
    <col min="14592" max="14592" width="4.42578125" style="2" customWidth="1"/>
    <col min="14593" max="14593" width="22.5703125" style="2" customWidth="1"/>
    <col min="14594" max="14594" width="50" style="2" customWidth="1"/>
    <col min="14595" max="14595" width="14.5703125" style="2" customWidth="1"/>
    <col min="14596" max="14596" width="14.85546875" style="2" bestFit="1" customWidth="1"/>
    <col min="14597" max="14597" width="13.140625" style="2" customWidth="1"/>
    <col min="14598" max="14847" width="9.140625" style="2"/>
    <col min="14848" max="14848" width="4.42578125" style="2" customWidth="1"/>
    <col min="14849" max="14849" width="22.5703125" style="2" customWidth="1"/>
    <col min="14850" max="14850" width="50" style="2" customWidth="1"/>
    <col min="14851" max="14851" width="14.5703125" style="2" customWidth="1"/>
    <col min="14852" max="14852" width="14.85546875" style="2" bestFit="1" customWidth="1"/>
    <col min="14853" max="14853" width="13.140625" style="2" customWidth="1"/>
    <col min="14854" max="15103" width="9.140625" style="2"/>
    <col min="15104" max="15104" width="4.42578125" style="2" customWidth="1"/>
    <col min="15105" max="15105" width="22.5703125" style="2" customWidth="1"/>
    <col min="15106" max="15106" width="50" style="2" customWidth="1"/>
    <col min="15107" max="15107" width="14.5703125" style="2" customWidth="1"/>
    <col min="15108" max="15108" width="14.85546875" style="2" bestFit="1" customWidth="1"/>
    <col min="15109" max="15109" width="13.140625" style="2" customWidth="1"/>
    <col min="15110" max="15359" width="9.140625" style="2"/>
    <col min="15360" max="15360" width="4.42578125" style="2" customWidth="1"/>
    <col min="15361" max="15361" width="22.5703125" style="2" customWidth="1"/>
    <col min="15362" max="15362" width="50" style="2" customWidth="1"/>
    <col min="15363" max="15363" width="14.5703125" style="2" customWidth="1"/>
    <col min="15364" max="15364" width="14.85546875" style="2" bestFit="1" customWidth="1"/>
    <col min="15365" max="15365" width="13.140625" style="2" customWidth="1"/>
    <col min="15366" max="15615" width="9.140625" style="2"/>
    <col min="15616" max="15616" width="4.42578125" style="2" customWidth="1"/>
    <col min="15617" max="15617" width="22.5703125" style="2" customWidth="1"/>
    <col min="15618" max="15618" width="50" style="2" customWidth="1"/>
    <col min="15619" max="15619" width="14.5703125" style="2" customWidth="1"/>
    <col min="15620" max="15620" width="14.85546875" style="2" bestFit="1" customWidth="1"/>
    <col min="15621" max="15621" width="13.140625" style="2" customWidth="1"/>
    <col min="15622" max="15871" width="9.140625" style="2"/>
    <col min="15872" max="15872" width="4.42578125" style="2" customWidth="1"/>
    <col min="15873" max="15873" width="22.5703125" style="2" customWidth="1"/>
    <col min="15874" max="15874" width="50" style="2" customWidth="1"/>
    <col min="15875" max="15875" width="14.5703125" style="2" customWidth="1"/>
    <col min="15876" max="15876" width="14.85546875" style="2" bestFit="1" customWidth="1"/>
    <col min="15877" max="15877" width="13.140625" style="2" customWidth="1"/>
    <col min="15878" max="16127" width="9.140625" style="2"/>
    <col min="16128" max="16128" width="4.42578125" style="2" customWidth="1"/>
    <col min="16129" max="16129" width="22.5703125" style="2" customWidth="1"/>
    <col min="16130" max="16130" width="50" style="2" customWidth="1"/>
    <col min="16131" max="16131" width="14.5703125" style="2" customWidth="1"/>
    <col min="16132" max="16132" width="14.85546875" style="2" bestFit="1" customWidth="1"/>
    <col min="16133" max="16133" width="13.140625" style="2" customWidth="1"/>
    <col min="16134" max="16384" width="9.140625" style="2"/>
  </cols>
  <sheetData>
    <row r="1" spans="1:6" x14ac:dyDescent="0.25">
      <c r="A1" s="11" t="s">
        <v>0</v>
      </c>
      <c r="B1" s="12"/>
      <c r="C1" s="12"/>
      <c r="D1" s="12"/>
      <c r="E1" s="12"/>
      <c r="F1" s="12"/>
    </row>
    <row r="2" spans="1:6" ht="15" customHeight="1" x14ac:dyDescent="0.25">
      <c r="A2" s="11" t="s">
        <v>1</v>
      </c>
      <c r="B2" s="12"/>
      <c r="C2" s="12"/>
      <c r="D2" s="12"/>
      <c r="E2" s="12"/>
      <c r="F2" s="12"/>
    </row>
    <row r="3" spans="1:6" x14ac:dyDescent="0.25">
      <c r="A3" s="11" t="s">
        <v>44</v>
      </c>
      <c r="B3" s="12"/>
      <c r="C3" s="12"/>
      <c r="D3" s="12"/>
      <c r="E3" s="12"/>
      <c r="F3" s="12"/>
    </row>
    <row r="4" spans="1:6" x14ac:dyDescent="0.25">
      <c r="A4" s="3"/>
    </row>
    <row r="5" spans="1:6" ht="34.5" customHeight="1" x14ac:dyDescent="0.25">
      <c r="A5" s="13" t="s">
        <v>42</v>
      </c>
      <c r="B5" s="12"/>
      <c r="C5" s="12"/>
      <c r="D5" s="12"/>
      <c r="E5" s="12"/>
      <c r="F5" s="12"/>
    </row>
    <row r="6" spans="1:6" x14ac:dyDescent="0.25">
      <c r="A6" s="17" t="s">
        <v>9</v>
      </c>
      <c r="B6" s="18"/>
      <c r="C6" s="18"/>
      <c r="D6" s="18"/>
      <c r="E6" s="18"/>
      <c r="F6" s="18"/>
    </row>
    <row r="7" spans="1:6" s="5" customFormat="1" ht="28.5" customHeight="1" x14ac:dyDescent="0.25">
      <c r="A7" s="19" t="s">
        <v>2</v>
      </c>
      <c r="B7" s="19" t="s">
        <v>13</v>
      </c>
      <c r="C7" s="19" t="s">
        <v>10</v>
      </c>
      <c r="D7" s="21" t="s">
        <v>12</v>
      </c>
      <c r="E7" s="22"/>
      <c r="F7" s="23"/>
    </row>
    <row r="8" spans="1:6" s="5" customFormat="1" ht="63" customHeight="1" x14ac:dyDescent="0.25">
      <c r="A8" s="20"/>
      <c r="B8" s="20"/>
      <c r="C8" s="20"/>
      <c r="D8" s="4" t="s">
        <v>11</v>
      </c>
      <c r="E8" s="4" t="s">
        <v>25</v>
      </c>
      <c r="F8" s="10" t="s">
        <v>43</v>
      </c>
    </row>
    <row r="9" spans="1:6" x14ac:dyDescent="0.25">
      <c r="A9" s="7"/>
      <c r="B9" s="6">
        <v>1</v>
      </c>
      <c r="C9" s="6">
        <v>2</v>
      </c>
      <c r="D9" s="6">
        <v>3</v>
      </c>
      <c r="E9" s="6">
        <v>4</v>
      </c>
      <c r="F9" s="6">
        <v>5</v>
      </c>
    </row>
    <row r="10" spans="1:6" ht="31.5" x14ac:dyDescent="0.25">
      <c r="A10" s="6">
        <v>1</v>
      </c>
      <c r="B10" s="9" t="s">
        <v>26</v>
      </c>
      <c r="C10" s="7" t="s">
        <v>3</v>
      </c>
      <c r="D10" s="8">
        <f>D11+D20</f>
        <v>697382.71000000089</v>
      </c>
      <c r="E10" s="8">
        <f t="shared" ref="E10:F10" si="0">E11+E20</f>
        <v>0</v>
      </c>
      <c r="F10" s="8">
        <f t="shared" si="0"/>
        <v>0</v>
      </c>
    </row>
    <row r="11" spans="1:6" ht="31.5" x14ac:dyDescent="0.25">
      <c r="A11" s="6">
        <v>2</v>
      </c>
      <c r="B11" s="9" t="s">
        <v>27</v>
      </c>
      <c r="C11" s="7" t="s">
        <v>15</v>
      </c>
      <c r="D11" s="8">
        <f>D12+D16</f>
        <v>697382.71000000089</v>
      </c>
      <c r="E11" s="8">
        <f t="shared" ref="E11:F11" si="1">E12+E16</f>
        <v>0</v>
      </c>
      <c r="F11" s="8">
        <f t="shared" si="1"/>
        <v>0</v>
      </c>
    </row>
    <row r="12" spans="1:6" x14ac:dyDescent="0.25">
      <c r="A12" s="6">
        <v>3</v>
      </c>
      <c r="B12" s="9" t="s">
        <v>28</v>
      </c>
      <c r="C12" s="7" t="s">
        <v>4</v>
      </c>
      <c r="D12" s="8">
        <f>D13</f>
        <v>-14848883</v>
      </c>
      <c r="E12" s="8">
        <f t="shared" ref="E12:F14" si="2">E13</f>
        <v>-11111040</v>
      </c>
      <c r="F12" s="8">
        <f t="shared" si="2"/>
        <v>-11258006</v>
      </c>
    </row>
    <row r="13" spans="1:6" ht="31.5" x14ac:dyDescent="0.25">
      <c r="A13" s="6">
        <v>4</v>
      </c>
      <c r="B13" s="9" t="s">
        <v>29</v>
      </c>
      <c r="C13" s="7" t="s">
        <v>16</v>
      </c>
      <c r="D13" s="8">
        <f>D14</f>
        <v>-14848883</v>
      </c>
      <c r="E13" s="8">
        <f t="shared" si="2"/>
        <v>-11111040</v>
      </c>
      <c r="F13" s="8">
        <f t="shared" si="2"/>
        <v>-11258006</v>
      </c>
    </row>
    <row r="14" spans="1:6" ht="31.5" x14ac:dyDescent="0.25">
      <c r="A14" s="6">
        <v>5</v>
      </c>
      <c r="B14" s="9" t="s">
        <v>30</v>
      </c>
      <c r="C14" s="7" t="s">
        <v>5</v>
      </c>
      <c r="D14" s="8">
        <f>D15</f>
        <v>-14848883</v>
      </c>
      <c r="E14" s="8">
        <f t="shared" si="2"/>
        <v>-11111040</v>
      </c>
      <c r="F14" s="8">
        <f t="shared" si="2"/>
        <v>-11258006</v>
      </c>
    </row>
    <row r="15" spans="1:6" ht="31.5" x14ac:dyDescent="0.25">
      <c r="A15" s="6">
        <v>6</v>
      </c>
      <c r="B15" s="9" t="s">
        <v>31</v>
      </c>
      <c r="C15" s="7" t="s">
        <v>17</v>
      </c>
      <c r="D15" s="8">
        <v>-14848883</v>
      </c>
      <c r="E15" s="8">
        <v>-11111040</v>
      </c>
      <c r="F15" s="8">
        <v>-11258006</v>
      </c>
    </row>
    <row r="16" spans="1:6" x14ac:dyDescent="0.25">
      <c r="A16" s="6">
        <v>7</v>
      </c>
      <c r="B16" s="9" t="s">
        <v>32</v>
      </c>
      <c r="C16" s="7" t="s">
        <v>6</v>
      </c>
      <c r="D16" s="8">
        <f>D17</f>
        <v>15546265.710000001</v>
      </c>
      <c r="E16" s="8">
        <f t="shared" ref="E16:F18" si="3">E17</f>
        <v>11111040</v>
      </c>
      <c r="F16" s="8">
        <f t="shared" si="3"/>
        <v>11258006</v>
      </c>
    </row>
    <row r="17" spans="1:6" ht="31.5" x14ac:dyDescent="0.25">
      <c r="A17" s="6">
        <v>8</v>
      </c>
      <c r="B17" s="9" t="s">
        <v>33</v>
      </c>
      <c r="C17" s="7" t="s">
        <v>7</v>
      </c>
      <c r="D17" s="8">
        <f>D18</f>
        <v>15546265.710000001</v>
      </c>
      <c r="E17" s="8">
        <f t="shared" si="3"/>
        <v>11111040</v>
      </c>
      <c r="F17" s="8">
        <f t="shared" si="3"/>
        <v>11258006</v>
      </c>
    </row>
    <row r="18" spans="1:6" ht="31.5" x14ac:dyDescent="0.25">
      <c r="A18" s="6">
        <v>9</v>
      </c>
      <c r="B18" s="9" t="s">
        <v>34</v>
      </c>
      <c r="C18" s="7" t="s">
        <v>8</v>
      </c>
      <c r="D18" s="8">
        <f>D19</f>
        <v>15546265.710000001</v>
      </c>
      <c r="E18" s="8">
        <f t="shared" si="3"/>
        <v>11111040</v>
      </c>
      <c r="F18" s="8">
        <f t="shared" si="3"/>
        <v>11258006</v>
      </c>
    </row>
    <row r="19" spans="1:6" ht="31.5" x14ac:dyDescent="0.25">
      <c r="A19" s="6">
        <v>10</v>
      </c>
      <c r="B19" s="9" t="s">
        <v>35</v>
      </c>
      <c r="C19" s="7" t="s">
        <v>18</v>
      </c>
      <c r="D19" s="8">
        <v>15546265.710000001</v>
      </c>
      <c r="E19" s="8">
        <v>11111040</v>
      </c>
      <c r="F19" s="8">
        <v>11258006</v>
      </c>
    </row>
    <row r="20" spans="1:6" ht="31.5" x14ac:dyDescent="0.25">
      <c r="A20" s="6">
        <v>11</v>
      </c>
      <c r="B20" s="9" t="s">
        <v>36</v>
      </c>
      <c r="C20" s="7" t="s">
        <v>19</v>
      </c>
      <c r="D20" s="8">
        <f>D21</f>
        <v>0</v>
      </c>
      <c r="E20" s="8">
        <f t="shared" ref="E20:F20" si="4">E21</f>
        <v>0</v>
      </c>
      <c r="F20" s="8">
        <f t="shared" si="4"/>
        <v>0</v>
      </c>
    </row>
    <row r="21" spans="1:6" ht="47.25" x14ac:dyDescent="0.25">
      <c r="A21" s="6">
        <v>12</v>
      </c>
      <c r="B21" s="9" t="s">
        <v>37</v>
      </c>
      <c r="C21" s="7" t="s">
        <v>20</v>
      </c>
      <c r="D21" s="8">
        <f>D22-D24</f>
        <v>0</v>
      </c>
      <c r="E21" s="8">
        <f t="shared" ref="E21:F21" si="5">E22-E24</f>
        <v>0</v>
      </c>
      <c r="F21" s="8">
        <f t="shared" si="5"/>
        <v>0</v>
      </c>
    </row>
    <row r="22" spans="1:6" ht="47.25" x14ac:dyDescent="0.25">
      <c r="A22" s="6">
        <v>13</v>
      </c>
      <c r="B22" s="9" t="s">
        <v>38</v>
      </c>
      <c r="C22" s="7" t="s">
        <v>21</v>
      </c>
      <c r="D22" s="8">
        <f>D23</f>
        <v>0</v>
      </c>
      <c r="E22" s="8">
        <f t="shared" ref="E22:F22" si="6">E23</f>
        <v>0</v>
      </c>
      <c r="F22" s="8">
        <f t="shared" si="6"/>
        <v>0</v>
      </c>
    </row>
    <row r="23" spans="1:6" ht="63" x14ac:dyDescent="0.25">
      <c r="A23" s="6">
        <v>14</v>
      </c>
      <c r="B23" s="9" t="s">
        <v>39</v>
      </c>
      <c r="C23" s="7" t="s">
        <v>22</v>
      </c>
      <c r="D23" s="8"/>
      <c r="E23" s="8">
        <v>0</v>
      </c>
      <c r="F23" s="8">
        <v>0</v>
      </c>
    </row>
    <row r="24" spans="1:6" ht="63" x14ac:dyDescent="0.25">
      <c r="A24" s="6">
        <v>15</v>
      </c>
      <c r="B24" s="9" t="s">
        <v>40</v>
      </c>
      <c r="C24" s="7" t="s">
        <v>23</v>
      </c>
      <c r="D24" s="8">
        <f>D25</f>
        <v>0</v>
      </c>
      <c r="E24" s="8">
        <f t="shared" ref="E24:F24" si="7">E25</f>
        <v>0</v>
      </c>
      <c r="F24" s="8">
        <f t="shared" si="7"/>
        <v>0</v>
      </c>
    </row>
    <row r="25" spans="1:6" ht="63" x14ac:dyDescent="0.25">
      <c r="A25" s="6">
        <v>16</v>
      </c>
      <c r="B25" s="9" t="s">
        <v>41</v>
      </c>
      <c r="C25" s="7" t="s">
        <v>24</v>
      </c>
      <c r="D25" s="8"/>
      <c r="E25" s="8">
        <v>0</v>
      </c>
      <c r="F25" s="8">
        <v>0</v>
      </c>
    </row>
    <row r="26" spans="1:6" x14ac:dyDescent="0.25">
      <c r="A26" s="14" t="s">
        <v>14</v>
      </c>
      <c r="B26" s="15"/>
      <c r="C26" s="16"/>
      <c r="D26" s="8">
        <f>D10</f>
        <v>697382.71000000089</v>
      </c>
      <c r="E26" s="8">
        <f t="shared" ref="E26:F26" si="8">E10</f>
        <v>0</v>
      </c>
      <c r="F26" s="8">
        <f t="shared" si="8"/>
        <v>0</v>
      </c>
    </row>
    <row r="27" spans="1:6" x14ac:dyDescent="0.25">
      <c r="A27" s="1"/>
    </row>
  </sheetData>
  <mergeCells count="10">
    <mergeCell ref="A1:F1"/>
    <mergeCell ref="A2:F2"/>
    <mergeCell ref="A3:F3"/>
    <mergeCell ref="A5:F5"/>
    <mergeCell ref="A26:C26"/>
    <mergeCell ref="A6:F6"/>
    <mergeCell ref="A7:A8"/>
    <mergeCell ref="B7:B8"/>
    <mergeCell ref="C7:C8"/>
    <mergeCell ref="D7:F7"/>
  </mergeCells>
  <pageMargins left="0.74803149606299213" right="0.74803149606299213" top="0.98425196850393704" bottom="0.98425196850393704" header="0.51181102362204722" footer="0.51181102362204722"/>
  <pageSetup paperSize="9" scale="63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NT</dc:creator>
  <cp:lastModifiedBy>User</cp:lastModifiedBy>
  <cp:lastPrinted>2024-02-22T02:12:29Z</cp:lastPrinted>
  <dcterms:created xsi:type="dcterms:W3CDTF">2021-09-28T08:41:57Z</dcterms:created>
  <dcterms:modified xsi:type="dcterms:W3CDTF">2024-02-22T02:12:35Z</dcterms:modified>
</cp:coreProperties>
</file>